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년\ITQ\★ITQ 문제\#기출문제\11월\111_엑셀\모범정답\"/>
    </mc:Choice>
  </mc:AlternateContent>
  <bookViews>
    <workbookView xWindow="-120" yWindow="-120" windowWidth="29040" windowHeight="15840"/>
  </bookViews>
  <sheets>
    <sheet name="제1작업" sheetId="2" r:id="rId1"/>
    <sheet name="제2작업" sheetId="14" r:id="rId2"/>
    <sheet name="제3작업" sheetId="16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상품평">제1작업!$H$5:$H$12</definedName>
    <definedName name="판매가">#REF!</definedName>
    <definedName name="판매수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6" l="1"/>
  <c r="G15" i="16"/>
  <c r="G11" i="16"/>
  <c r="G7" i="16"/>
  <c r="E16" i="16"/>
  <c r="E12" i="16"/>
  <c r="E8" i="16"/>
  <c r="E18" i="16" s="1"/>
  <c r="I6" i="2"/>
  <c r="I7" i="2"/>
  <c r="I8" i="2"/>
  <c r="I9" i="2"/>
  <c r="I10" i="2"/>
  <c r="I11" i="2"/>
  <c r="I12" i="2"/>
  <c r="I5" i="2"/>
  <c r="H11" i="14" l="1"/>
  <c r="E14" i="2"/>
  <c r="J6" i="2" l="1"/>
  <c r="J7" i="2"/>
  <c r="J8" i="2"/>
  <c r="J9" i="2"/>
  <c r="J10" i="2"/>
  <c r="J11" i="2"/>
  <c r="J12" i="2"/>
  <c r="J5" i="2"/>
  <c r="E13" i="2" l="1"/>
  <c r="J14" i="2" l="1"/>
  <c r="J13" i="2"/>
</calcChain>
</file>

<file path=xl/sharedStrings.xml><?xml version="1.0" encoding="utf-8"?>
<sst xmlns="http://schemas.openxmlformats.org/spreadsheetml/2006/main" count="127" uniqueCount="42">
  <si>
    <t>비고</t>
    <phoneticPr fontId="2" type="noConversion"/>
  </si>
  <si>
    <t>상품코드</t>
    <phoneticPr fontId="2" type="noConversion"/>
  </si>
  <si>
    <t>구분</t>
    <phoneticPr fontId="2" type="noConversion"/>
  </si>
  <si>
    <t>지역</t>
    <phoneticPr fontId="2" type="noConversion"/>
  </si>
  <si>
    <t>자연유정란</t>
    <phoneticPr fontId="2" type="noConversion"/>
  </si>
  <si>
    <t>먼바다돌미역</t>
    <phoneticPr fontId="2" type="noConversion"/>
  </si>
  <si>
    <t>황토고구마</t>
    <phoneticPr fontId="2" type="noConversion"/>
  </si>
  <si>
    <t>돌산갓김치</t>
    <phoneticPr fontId="2" type="noConversion"/>
  </si>
  <si>
    <t>우리떡갈비</t>
    <phoneticPr fontId="2" type="noConversion"/>
  </si>
  <si>
    <t>대봉흙곶감</t>
    <phoneticPr fontId="2" type="noConversion"/>
  </si>
  <si>
    <t>황금빛돌게</t>
    <phoneticPr fontId="2" type="noConversion"/>
  </si>
  <si>
    <t>축산물</t>
    <phoneticPr fontId="2" type="noConversion"/>
  </si>
  <si>
    <t>수산물</t>
    <phoneticPr fontId="2" type="noConversion"/>
  </si>
  <si>
    <t>농산물</t>
    <phoneticPr fontId="2" type="noConversion"/>
  </si>
  <si>
    <t>K19-01</t>
    <phoneticPr fontId="2" type="noConversion"/>
  </si>
  <si>
    <t>S37-02</t>
    <phoneticPr fontId="2" type="noConversion"/>
  </si>
  <si>
    <t>R14-03</t>
    <phoneticPr fontId="2" type="noConversion"/>
  </si>
  <si>
    <t>녹차현미쌀</t>
  </si>
  <si>
    <t>녹차현미쌀</t>
    <phoneticPr fontId="2" type="noConversion"/>
  </si>
  <si>
    <t>R15-03</t>
    <phoneticPr fontId="2" type="noConversion"/>
  </si>
  <si>
    <t>R20-03</t>
    <phoneticPr fontId="2" type="noConversion"/>
  </si>
  <si>
    <t>R25-01</t>
    <phoneticPr fontId="2" type="noConversion"/>
  </si>
  <si>
    <t>K29-02</t>
    <phoneticPr fontId="2" type="noConversion"/>
  </si>
  <si>
    <t>S32-03</t>
    <phoneticPr fontId="2" type="noConversion"/>
  </si>
  <si>
    <t>방송일</t>
    <phoneticPr fontId="2" type="noConversion"/>
  </si>
  <si>
    <t>판매수량</t>
    <phoneticPr fontId="2" type="noConversion"/>
  </si>
  <si>
    <t>상품평
(단위:건)</t>
    <phoneticPr fontId="2" type="noConversion"/>
  </si>
  <si>
    <t>판매가격
(단위:원)</t>
    <phoneticPr fontId="2" type="noConversion"/>
  </si>
  <si>
    <t>최다 상품평(단위:건)</t>
    <phoneticPr fontId="4" type="noConversion"/>
  </si>
  <si>
    <t>상품명</t>
    <phoneticPr fontId="2" type="noConversion"/>
  </si>
  <si>
    <t>축산물 상품의 개수</t>
    <phoneticPr fontId="4" type="noConversion"/>
  </si>
  <si>
    <t>농산물의 판매가격(단위:원) 평균</t>
    <phoneticPr fontId="2" type="noConversion"/>
  </si>
  <si>
    <t>수산물의 판매수량 합계</t>
    <phoneticPr fontId="2" type="noConversion"/>
  </si>
  <si>
    <t>농산물 개수</t>
  </si>
  <si>
    <t>수산물 개수</t>
  </si>
  <si>
    <t>축산물 개수</t>
  </si>
  <si>
    <t>전체 개수</t>
  </si>
  <si>
    <t>수산물 평균</t>
  </si>
  <si>
    <t>농산물 평균</t>
  </si>
  <si>
    <t>축산물 평균</t>
  </si>
  <si>
    <t>전체 평균</t>
  </si>
  <si>
    <t>&lt;=2500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</si>
</sst>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&quot;개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1" fontId="3" fillId="0" borderId="8" xfId="0" quotePrefix="1" applyNumberFormat="1" applyFont="1" applyFill="1" applyBorder="1" applyAlignment="1">
      <alignment horizontal="center" vertical="center"/>
    </xf>
    <xf numFmtId="41" fontId="3" fillId="0" borderId="6" xfId="0" quotePrefix="1" applyNumberFormat="1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41" fontId="3" fillId="0" borderId="12" xfId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16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1" fontId="3" fillId="0" borderId="0" xfId="0" applyNumberFormat="1" applyFont="1">
      <alignment vertical="center"/>
    </xf>
    <xf numFmtId="41" fontId="3" fillId="0" borderId="10" xfId="1" quotePrefix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76" fontId="3" fillId="0" borderId="4" xfId="1" applyNumberFormat="1" applyFont="1" applyBorder="1" applyAlignment="1">
      <alignment horizontal="center" vertical="center"/>
    </xf>
    <xf numFmtId="41" fontId="3" fillId="0" borderId="2" xfId="1" quotePrefix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41" fontId="3" fillId="0" borderId="17" xfId="1" applyFont="1" applyBorder="1" applyAlignment="1">
      <alignment horizontal="center" vertical="center"/>
    </xf>
    <xf numFmtId="176" fontId="3" fillId="0" borderId="17" xfId="1" applyNumberFormat="1" applyFont="1" applyBorder="1" applyAlignment="1">
      <alignment horizontal="center" vertical="center"/>
    </xf>
    <xf numFmtId="41" fontId="0" fillId="0" borderId="4" xfId="1" applyFont="1" applyBorder="1">
      <alignment vertical="center"/>
    </xf>
    <xf numFmtId="14" fontId="5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76" fontId="3" fillId="0" borderId="4" xfId="1" applyNumberFormat="1" applyFont="1" applyBorder="1" applyAlignment="1">
      <alignment horizontal="right" vertical="center"/>
    </xf>
    <xf numFmtId="176" fontId="3" fillId="0" borderId="6" xfId="1" applyNumberFormat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0" fontId="5" fillId="0" borderId="12" xfId="0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font>
        <b/>
        <i val="0"/>
        <color theme="4"/>
      </font>
    </dxf>
    <dxf>
      <font>
        <b/>
        <i val="0"/>
        <color theme="4"/>
      </font>
    </dxf>
    <dxf>
      <font>
        <b/>
        <i val="0"/>
        <color theme="4"/>
      </font>
    </dxf>
    <dxf>
      <font>
        <b/>
        <i val="0"/>
        <color theme="4"/>
      </font>
    </dxf>
    <dxf>
      <font>
        <b/>
        <i val="0"/>
        <color theme="4"/>
      </font>
    </dxf>
    <dxf>
      <font>
        <b/>
        <i val="0"/>
        <color theme="4"/>
      </font>
    </dxf>
    <dxf>
      <font>
        <b/>
        <i val="0"/>
        <color theme="4"/>
      </font>
    </dxf>
    <dxf>
      <font>
        <b/>
        <i val="0"/>
        <color theme="4"/>
      </font>
    </dxf>
    <dxf>
      <font>
        <b/>
        <i val="0"/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 i="0" baseline="0">
                <a:solidFill>
                  <a:sysClr val="windowText" lastClr="000000"/>
                </a:solidFill>
              </a:rPr>
              <a:t>농산물 및 축산물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판매가격(단위:원)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(제1작업!$E$5,제1작업!$E$7,제1작업!$E$8,제1작업!$E$9,제1작업!$E$10,제1작업!$E$11)</c:f>
              <c:strCache>
                <c:ptCount val="6"/>
                <c:pt idx="0">
                  <c:v>녹차현미쌀</c:v>
                </c:pt>
                <c:pt idx="1">
                  <c:v>대봉흙곶감</c:v>
                </c:pt>
                <c:pt idx="2">
                  <c:v>자연유정란</c:v>
                </c:pt>
                <c:pt idx="3">
                  <c:v>돌산갓김치</c:v>
                </c:pt>
                <c:pt idx="4">
                  <c:v>우리떡갈비</c:v>
                </c:pt>
                <c:pt idx="5">
                  <c:v>황토고구마</c:v>
                </c:pt>
              </c:strCache>
            </c:strRef>
          </c:cat>
          <c:val>
            <c:numRef>
              <c:f>(제1작업!$F$5,제1작업!$F$7,제1작업!$F$8,제1작업!$F$9,제1작업!$F$10,제1작업!$F$11)</c:f>
              <c:numCache>
                <c:formatCode>_(* #,##0_);_(* \(#,##0\);_(* "-"_);_(@_)</c:formatCode>
                <c:ptCount val="6"/>
                <c:pt idx="0">
                  <c:v>47900</c:v>
                </c:pt>
                <c:pt idx="1">
                  <c:v>65000</c:v>
                </c:pt>
                <c:pt idx="2">
                  <c:v>15000</c:v>
                </c:pt>
                <c:pt idx="3">
                  <c:v>23000</c:v>
                </c:pt>
                <c:pt idx="4">
                  <c:v>45000</c:v>
                </c:pt>
                <c:pt idx="5">
                  <c:v>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02-4410-A8F5-7DDF6DEED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9077888"/>
        <c:axId val="359071648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판매수량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4.2234029575321984E-2"/>
                  <c:y val="3.05770417207221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259-4599-A41A-7FFDBF05B8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(제1작업!$E$5,제1작업!$E$7,제1작업!$E$8,제1작업!$E$9,제1작업!$E$10,제1작업!$E$11)</c:f>
              <c:strCache>
                <c:ptCount val="6"/>
                <c:pt idx="0">
                  <c:v>녹차현미쌀</c:v>
                </c:pt>
                <c:pt idx="1">
                  <c:v>대봉흙곶감</c:v>
                </c:pt>
                <c:pt idx="2">
                  <c:v>자연유정란</c:v>
                </c:pt>
                <c:pt idx="3">
                  <c:v>돌산갓김치</c:v>
                </c:pt>
                <c:pt idx="4">
                  <c:v>우리떡갈비</c:v>
                </c:pt>
                <c:pt idx="5">
                  <c:v>황토고구마</c:v>
                </c:pt>
              </c:strCache>
            </c:strRef>
          </c:cat>
          <c:val>
            <c:numRef>
              <c:f>(제1작업!$G$5,제1작업!$G$7,제1작업!$G$8,제1작업!$G$9,제1작업!$G$10,제1작업!$G$11)</c:f>
              <c:numCache>
                <c:formatCode>#,##0"개"</c:formatCode>
                <c:ptCount val="6"/>
                <c:pt idx="0">
                  <c:v>2887</c:v>
                </c:pt>
                <c:pt idx="1">
                  <c:v>3121</c:v>
                </c:pt>
                <c:pt idx="2">
                  <c:v>3892</c:v>
                </c:pt>
                <c:pt idx="3">
                  <c:v>1926</c:v>
                </c:pt>
                <c:pt idx="4">
                  <c:v>3168</c:v>
                </c:pt>
                <c:pt idx="5">
                  <c:v>2121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02-4410-A8F5-7DDF6DEED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760848"/>
        <c:axId val="362766256"/>
      </c:lineChart>
      <c:catAx>
        <c:axId val="35907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59071648"/>
        <c:crosses val="autoZero"/>
        <c:auto val="1"/>
        <c:lblAlgn val="ctr"/>
        <c:lblOffset val="100"/>
        <c:noMultiLvlLbl val="0"/>
      </c:catAx>
      <c:valAx>
        <c:axId val="35907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59077888"/>
        <c:crosses val="autoZero"/>
        <c:crossBetween val="between"/>
      </c:valAx>
      <c:valAx>
        <c:axId val="362766256"/>
        <c:scaling>
          <c:orientation val="minMax"/>
          <c:max val="4000"/>
        </c:scaling>
        <c:delete val="0"/>
        <c:axPos val="r"/>
        <c:numFmt formatCode="#,##0&quot;개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62760848"/>
        <c:crosses val="max"/>
        <c:crossBetween val="between"/>
      </c:valAx>
      <c:catAx>
        <c:axId val="362760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6276625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361950</xdr:colOff>
      <xdr:row>0</xdr:row>
      <xdr:rowOff>85725</xdr:rowOff>
    </xdr:from>
    <xdr:to>
      <xdr:col>9</xdr:col>
      <xdr:colOff>933450</xdr:colOff>
      <xdr:row>2</xdr:row>
      <xdr:rowOff>266700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85725"/>
          <a:ext cx="23907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0</xdr:row>
      <xdr:rowOff>95250</xdr:rowOff>
    </xdr:from>
    <xdr:to>
      <xdr:col>6</xdr:col>
      <xdr:colOff>533400</xdr:colOff>
      <xdr:row>2</xdr:row>
      <xdr:rowOff>180975</xdr:rowOff>
    </xdr:to>
    <xdr:sp macro="" textlink="">
      <xdr:nvSpPr>
        <xdr:cNvPr id="5" name="모서리가 둥근 직사각형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33350" y="95250"/>
          <a:ext cx="5010150" cy="638175"/>
        </a:xfrm>
        <a:prstGeom prst="roundRect">
          <a:avLst/>
        </a:prstGeom>
        <a:solidFill>
          <a:srgbClr val="FFFF00"/>
        </a:solidFill>
        <a:ln w="25400"/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지역특산품 홈쇼핑 판매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0.38748</cdr:x>
      <cdr:y>0.51117</cdr:y>
    </cdr:from>
    <cdr:to>
      <cdr:x>0.51795</cdr:x>
      <cdr:y>0.6151</cdr:y>
    </cdr:to>
    <cdr:sp macro="" textlink="">
      <cdr:nvSpPr>
        <cdr:cNvPr id="2" name="타원형 설명선 1"/>
        <cdr:cNvSpPr/>
      </cdr:nvSpPr>
      <cdr:spPr>
        <a:xfrm xmlns:a="http://schemas.openxmlformats.org/drawingml/2006/main">
          <a:off x="3608294" y="3110386"/>
          <a:ext cx="1214921" cy="632378"/>
        </a:xfrm>
        <a:prstGeom xmlns:a="http://schemas.openxmlformats.org/drawingml/2006/main" prst="wedgeEllipseCallout">
          <a:avLst>
            <a:gd name="adj1" fmla="val 61569"/>
            <a:gd name="adj2" fmla="val -30438"/>
          </a:avLst>
        </a:prstGeom>
        <a:solidFill xmlns:a="http://schemas.openxmlformats.org/drawingml/2006/main">
          <a:schemeClr val="bg1"/>
        </a:solidFill>
        <a:ln xmlns:a="http://schemas.openxmlformats.org/drawingml/2006/main" w="2540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최저 판매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showGridLines="0" tabSelected="1" workbookViewId="0">
      <selection activeCell="F21" sqref="F21"/>
    </sheetView>
  </sheetViews>
  <sheetFormatPr defaultRowHeight="13.5" x14ac:dyDescent="0.3"/>
  <cols>
    <col min="1" max="1" width="1.625" style="4" customWidth="1"/>
    <col min="2" max="2" width="10.875" style="4" customWidth="1"/>
    <col min="3" max="3" width="13" style="4" customWidth="1"/>
    <col min="4" max="4" width="10.375" style="4" customWidth="1"/>
    <col min="5" max="5" width="13.75" style="4" customWidth="1"/>
    <col min="6" max="6" width="10.875" style="4" customWidth="1"/>
    <col min="7" max="8" width="11.5" style="4" customWidth="1"/>
    <col min="9" max="10" width="12.375" style="4" customWidth="1"/>
    <col min="11" max="14" width="9" style="4"/>
    <col min="15" max="15" width="4.25" style="4" customWidth="1"/>
    <col min="16" max="16384" width="9" style="4"/>
  </cols>
  <sheetData>
    <row r="1" spans="2:12" ht="21.75" customHeight="1" x14ac:dyDescent="0.3"/>
    <row r="2" spans="2:12" ht="21.75" customHeight="1" x14ac:dyDescent="0.3">
      <c r="B2" s="5"/>
      <c r="C2" s="5"/>
    </row>
    <row r="3" spans="2:12" ht="24.75" customHeight="1" thickBot="1" x14ac:dyDescent="0.35">
      <c r="B3" s="5"/>
      <c r="C3" s="5"/>
    </row>
    <row r="4" spans="2:12" ht="27.75" customHeight="1" thickBot="1" x14ac:dyDescent="0.35">
      <c r="B4" s="17" t="s">
        <v>1</v>
      </c>
      <c r="C4" s="18" t="s">
        <v>24</v>
      </c>
      <c r="D4" s="18" t="s">
        <v>2</v>
      </c>
      <c r="E4" s="18" t="s">
        <v>29</v>
      </c>
      <c r="F4" s="19" t="s">
        <v>27</v>
      </c>
      <c r="G4" s="19" t="s">
        <v>25</v>
      </c>
      <c r="H4" s="19" t="s">
        <v>26</v>
      </c>
      <c r="I4" s="18" t="s">
        <v>3</v>
      </c>
      <c r="J4" s="20" t="s">
        <v>0</v>
      </c>
    </row>
    <row r="5" spans="2:12" ht="20.100000000000001" customHeight="1" x14ac:dyDescent="0.3">
      <c r="B5" s="1" t="s">
        <v>21</v>
      </c>
      <c r="C5" s="25">
        <v>44381</v>
      </c>
      <c r="D5" s="25" t="s">
        <v>13</v>
      </c>
      <c r="E5" s="2" t="s">
        <v>18</v>
      </c>
      <c r="F5" s="12">
        <v>47900</v>
      </c>
      <c r="G5" s="43">
        <v>2887</v>
      </c>
      <c r="H5" s="12">
        <v>887</v>
      </c>
      <c r="I5" s="15" t="str">
        <f>CHOOSE(RIGHT(B5,1),"충청","경상","전라")</f>
        <v>충청</v>
      </c>
      <c r="J5" s="16" t="str">
        <f>IF(_xlfn.RANK.EQ(G5,$G$5:$G$12)&lt;=3,_xlfn.RANK.EQ(G5,$G$5:$G$12),"")</f>
        <v/>
      </c>
      <c r="L5" s="22"/>
    </row>
    <row r="6" spans="2:12" ht="20.100000000000001" customHeight="1" x14ac:dyDescent="0.3">
      <c r="B6" s="1" t="s">
        <v>15</v>
      </c>
      <c r="C6" s="25">
        <v>44418</v>
      </c>
      <c r="D6" s="25" t="s">
        <v>12</v>
      </c>
      <c r="E6" s="2" t="s">
        <v>5</v>
      </c>
      <c r="F6" s="12">
        <v>17000</v>
      </c>
      <c r="G6" s="43">
        <v>1824</v>
      </c>
      <c r="H6" s="12">
        <v>824</v>
      </c>
      <c r="I6" s="15" t="str">
        <f t="shared" ref="I6:I12" si="0">CHOOSE(RIGHT(B6,1),"충청","경상","전라")</f>
        <v>경상</v>
      </c>
      <c r="J6" s="16" t="str">
        <f t="shared" ref="J6:J12" si="1">IF(_xlfn.RANK.EQ(G6,$G$5:$G$12)&lt;=3,_xlfn.RANK.EQ(G6,$G$5:$G$12),"")</f>
        <v/>
      </c>
      <c r="L6" s="22"/>
    </row>
    <row r="7" spans="2:12" ht="20.100000000000001" customHeight="1" x14ac:dyDescent="0.3">
      <c r="B7" s="1" t="s">
        <v>16</v>
      </c>
      <c r="C7" s="25">
        <v>44452</v>
      </c>
      <c r="D7" s="25" t="s">
        <v>13</v>
      </c>
      <c r="E7" s="2" t="s">
        <v>9</v>
      </c>
      <c r="F7" s="12">
        <v>65000</v>
      </c>
      <c r="G7" s="43">
        <v>3121</v>
      </c>
      <c r="H7" s="12">
        <v>1121</v>
      </c>
      <c r="I7" s="15" t="str">
        <f t="shared" si="0"/>
        <v>전라</v>
      </c>
      <c r="J7" s="16">
        <f t="shared" si="1"/>
        <v>3</v>
      </c>
      <c r="L7" s="22"/>
    </row>
    <row r="8" spans="2:12" ht="20.100000000000001" customHeight="1" x14ac:dyDescent="0.3">
      <c r="B8" s="10" t="s">
        <v>14</v>
      </c>
      <c r="C8" s="24">
        <v>44378</v>
      </c>
      <c r="D8" s="24" t="s">
        <v>11</v>
      </c>
      <c r="E8" s="11" t="s">
        <v>4</v>
      </c>
      <c r="F8" s="14">
        <v>15000</v>
      </c>
      <c r="G8" s="43">
        <v>3892</v>
      </c>
      <c r="H8" s="12">
        <v>1892</v>
      </c>
      <c r="I8" s="15" t="str">
        <f t="shared" si="0"/>
        <v>충청</v>
      </c>
      <c r="J8" s="16">
        <f t="shared" si="1"/>
        <v>1</v>
      </c>
      <c r="L8" s="22"/>
    </row>
    <row r="9" spans="2:12" ht="20.100000000000001" customHeight="1" x14ac:dyDescent="0.3">
      <c r="B9" s="1" t="s">
        <v>20</v>
      </c>
      <c r="C9" s="25">
        <v>44431</v>
      </c>
      <c r="D9" s="25" t="s">
        <v>13</v>
      </c>
      <c r="E9" s="2" t="s">
        <v>7</v>
      </c>
      <c r="F9" s="12">
        <v>23000</v>
      </c>
      <c r="G9" s="43">
        <v>1926</v>
      </c>
      <c r="H9" s="12">
        <v>926</v>
      </c>
      <c r="I9" s="15" t="str">
        <f t="shared" si="0"/>
        <v>전라</v>
      </c>
      <c r="J9" s="16" t="str">
        <f t="shared" si="1"/>
        <v/>
      </c>
      <c r="L9" s="22"/>
    </row>
    <row r="10" spans="2:12" ht="20.100000000000001" customHeight="1" x14ac:dyDescent="0.3">
      <c r="B10" s="1" t="s">
        <v>22</v>
      </c>
      <c r="C10" s="25">
        <v>44451</v>
      </c>
      <c r="D10" s="25" t="s">
        <v>11</v>
      </c>
      <c r="E10" s="2" t="s">
        <v>8</v>
      </c>
      <c r="F10" s="12">
        <v>45000</v>
      </c>
      <c r="G10" s="43">
        <v>3168</v>
      </c>
      <c r="H10" s="12">
        <v>2168</v>
      </c>
      <c r="I10" s="15" t="str">
        <f t="shared" si="0"/>
        <v>경상</v>
      </c>
      <c r="J10" s="16">
        <f t="shared" si="1"/>
        <v>2</v>
      </c>
      <c r="L10" s="22"/>
    </row>
    <row r="11" spans="2:12" ht="20.100000000000001" customHeight="1" x14ac:dyDescent="0.3">
      <c r="B11" s="1" t="s">
        <v>19</v>
      </c>
      <c r="C11" s="25">
        <v>44433</v>
      </c>
      <c r="D11" s="25" t="s">
        <v>13</v>
      </c>
      <c r="E11" s="2" t="s">
        <v>6</v>
      </c>
      <c r="F11" s="12">
        <v>35000</v>
      </c>
      <c r="G11" s="43">
        <v>2121</v>
      </c>
      <c r="H11" s="12">
        <v>1582</v>
      </c>
      <c r="I11" s="15" t="str">
        <f t="shared" si="0"/>
        <v>전라</v>
      </c>
      <c r="J11" s="16" t="str">
        <f t="shared" si="1"/>
        <v/>
      </c>
      <c r="L11" s="22"/>
    </row>
    <row r="12" spans="2:12" ht="20.100000000000001" customHeight="1" thickBot="1" x14ac:dyDescent="0.35">
      <c r="B12" s="3" t="s">
        <v>23</v>
      </c>
      <c r="C12" s="26">
        <v>44449</v>
      </c>
      <c r="D12" s="26" t="s">
        <v>12</v>
      </c>
      <c r="E12" s="27" t="s">
        <v>10</v>
      </c>
      <c r="F12" s="13">
        <v>60000</v>
      </c>
      <c r="G12" s="44">
        <v>1523</v>
      </c>
      <c r="H12" s="13">
        <v>903</v>
      </c>
      <c r="I12" s="15" t="str">
        <f t="shared" si="0"/>
        <v>전라</v>
      </c>
      <c r="J12" s="16" t="str">
        <f t="shared" si="1"/>
        <v/>
      </c>
      <c r="L12" s="22"/>
    </row>
    <row r="13" spans="2:12" ht="20.100000000000001" customHeight="1" x14ac:dyDescent="0.3">
      <c r="B13" s="48" t="s">
        <v>30</v>
      </c>
      <c r="C13" s="49"/>
      <c r="D13" s="49"/>
      <c r="E13" s="29" t="str">
        <f>COUNTIF(D5:D12,"축산물")&amp;"개"</f>
        <v>2개</v>
      </c>
      <c r="F13" s="50"/>
      <c r="G13" s="52" t="s">
        <v>28</v>
      </c>
      <c r="H13" s="52"/>
      <c r="I13" s="52"/>
      <c r="J13" s="6">
        <f>MAX(상품평)</f>
        <v>2168</v>
      </c>
    </row>
    <row r="14" spans="2:12" ht="27" customHeight="1" thickBot="1" x14ac:dyDescent="0.35">
      <c r="B14" s="53" t="s">
        <v>32</v>
      </c>
      <c r="C14" s="54"/>
      <c r="D14" s="54"/>
      <c r="E14" s="7">
        <f>SUMIF(D5:D12,"수산물", G5:G12)</f>
        <v>3347</v>
      </c>
      <c r="F14" s="51"/>
      <c r="G14" s="8" t="s">
        <v>29</v>
      </c>
      <c r="H14" s="9" t="s">
        <v>17</v>
      </c>
      <c r="I14" s="21" t="s">
        <v>25</v>
      </c>
      <c r="J14" s="23">
        <f>VLOOKUP(H14,E4:H12,3,0)</f>
        <v>2887</v>
      </c>
    </row>
    <row r="15" spans="2:12" ht="20.100000000000001" customHeight="1" x14ac:dyDescent="0.3"/>
    <row r="16" spans="2:12" ht="20.100000000000001" customHeight="1" x14ac:dyDescent="0.3"/>
    <row r="17" ht="20.100000000000001" customHeight="1" x14ac:dyDescent="0.3"/>
    <row r="18" ht="20.100000000000001" customHeight="1" x14ac:dyDescent="0.3"/>
    <row r="19" ht="20.100000000000001" customHeight="1" x14ac:dyDescent="0.3"/>
    <row r="20" ht="20.100000000000001" customHeight="1" x14ac:dyDescent="0.3"/>
    <row r="21" ht="20.100000000000001" customHeight="1" x14ac:dyDescent="0.3"/>
    <row r="22" ht="20.100000000000001" customHeight="1" x14ac:dyDescent="0.3"/>
    <row r="23" ht="37.5" customHeight="1" x14ac:dyDescent="0.3"/>
    <row r="24" ht="20.100000000000001" customHeight="1" x14ac:dyDescent="0.3"/>
    <row r="25" ht="20.100000000000001" customHeight="1" x14ac:dyDescent="0.3"/>
    <row r="26" ht="20.100000000000001" customHeight="1" x14ac:dyDescent="0.3"/>
    <row r="27" ht="20.100000000000001" customHeight="1" x14ac:dyDescent="0.3"/>
    <row r="28" ht="20.100000000000001" customHeight="1" x14ac:dyDescent="0.3"/>
    <row r="29" ht="20.100000000000001" customHeight="1" x14ac:dyDescent="0.3"/>
    <row r="30" ht="20.100000000000001" customHeight="1" x14ac:dyDescent="0.3"/>
    <row r="31" ht="20.100000000000001" customHeight="1" x14ac:dyDescent="0.3"/>
    <row r="32" ht="20.100000000000001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8" priority="1">
      <formula>$G5&gt;=3000</formula>
    </cfRule>
  </conditionalFormatting>
  <dataValidations count="1">
    <dataValidation type="list" allowBlank="1" showInputMessage="1" showErrorMessage="1" sqref="H14">
      <formula1>$E$5:$E$12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workbookViewId="0">
      <selection activeCell="C29" sqref="C29"/>
    </sheetView>
  </sheetViews>
  <sheetFormatPr defaultRowHeight="16.5" x14ac:dyDescent="0.3"/>
  <cols>
    <col min="1" max="1" width="1.625" customWidth="1"/>
    <col min="2" max="2" width="11.625" customWidth="1"/>
    <col min="3" max="8" width="13.5" customWidth="1"/>
  </cols>
  <sheetData>
    <row r="1" spans="2:8" ht="17.25" thickBot="1" x14ac:dyDescent="0.35"/>
    <row r="2" spans="2:8" ht="27.75" thickBot="1" x14ac:dyDescent="0.35">
      <c r="B2" s="17" t="s">
        <v>1</v>
      </c>
      <c r="C2" s="18" t="s">
        <v>24</v>
      </c>
      <c r="D2" s="18" t="s">
        <v>2</v>
      </c>
      <c r="E2" s="18" t="s">
        <v>29</v>
      </c>
      <c r="F2" s="19" t="s">
        <v>27</v>
      </c>
      <c r="G2" s="19" t="s">
        <v>25</v>
      </c>
      <c r="H2" s="19" t="s">
        <v>26</v>
      </c>
    </row>
    <row r="3" spans="2:8" x14ac:dyDescent="0.3">
      <c r="B3" s="1" t="s">
        <v>21</v>
      </c>
      <c r="C3" s="25">
        <v>44381</v>
      </c>
      <c r="D3" s="25" t="s">
        <v>13</v>
      </c>
      <c r="E3" s="2" t="s">
        <v>18</v>
      </c>
      <c r="F3" s="12">
        <v>48200</v>
      </c>
      <c r="G3" s="28">
        <v>2887</v>
      </c>
      <c r="H3" s="12">
        <v>887</v>
      </c>
    </row>
    <row r="4" spans="2:8" x14ac:dyDescent="0.3">
      <c r="B4" s="1" t="s">
        <v>15</v>
      </c>
      <c r="C4" s="25">
        <v>44418</v>
      </c>
      <c r="D4" s="25" t="s">
        <v>12</v>
      </c>
      <c r="E4" s="2" t="s">
        <v>5</v>
      </c>
      <c r="F4" s="12">
        <v>17000</v>
      </c>
      <c r="G4" s="28">
        <v>1824</v>
      </c>
      <c r="H4" s="12">
        <v>824</v>
      </c>
    </row>
    <row r="5" spans="2:8" x14ac:dyDescent="0.3">
      <c r="B5" s="1" t="s">
        <v>16</v>
      </c>
      <c r="C5" s="25">
        <v>44452</v>
      </c>
      <c r="D5" s="25" t="s">
        <v>13</v>
      </c>
      <c r="E5" s="2" t="s">
        <v>9</v>
      </c>
      <c r="F5" s="12">
        <v>65000</v>
      </c>
      <c r="G5" s="28">
        <v>3121</v>
      </c>
      <c r="H5" s="12">
        <v>1121</v>
      </c>
    </row>
    <row r="6" spans="2:8" x14ac:dyDescent="0.3">
      <c r="B6" s="10" t="s">
        <v>14</v>
      </c>
      <c r="C6" s="24">
        <v>44378</v>
      </c>
      <c r="D6" s="24" t="s">
        <v>11</v>
      </c>
      <c r="E6" s="11" t="s">
        <v>4</v>
      </c>
      <c r="F6" s="14">
        <v>15000</v>
      </c>
      <c r="G6" s="28">
        <v>3892</v>
      </c>
      <c r="H6" s="12">
        <v>1892</v>
      </c>
    </row>
    <row r="7" spans="2:8" x14ac:dyDescent="0.3">
      <c r="B7" s="1" t="s">
        <v>20</v>
      </c>
      <c r="C7" s="25">
        <v>44431</v>
      </c>
      <c r="D7" s="25" t="s">
        <v>13</v>
      </c>
      <c r="E7" s="2" t="s">
        <v>7</v>
      </c>
      <c r="F7" s="12">
        <v>23000</v>
      </c>
      <c r="G7" s="28">
        <v>1926</v>
      </c>
      <c r="H7" s="12">
        <v>926</v>
      </c>
    </row>
    <row r="8" spans="2:8" x14ac:dyDescent="0.3">
      <c r="B8" s="1" t="s">
        <v>22</v>
      </c>
      <c r="C8" s="25">
        <v>44451</v>
      </c>
      <c r="D8" s="25" t="s">
        <v>11</v>
      </c>
      <c r="E8" s="2" t="s">
        <v>8</v>
      </c>
      <c r="F8" s="12">
        <v>45000</v>
      </c>
      <c r="G8" s="28">
        <v>3168</v>
      </c>
      <c r="H8" s="12">
        <v>2168</v>
      </c>
    </row>
    <row r="9" spans="2:8" x14ac:dyDescent="0.3">
      <c r="B9" s="1" t="s">
        <v>19</v>
      </c>
      <c r="C9" s="25">
        <v>44433</v>
      </c>
      <c r="D9" s="25" t="s">
        <v>13</v>
      </c>
      <c r="E9" s="2" t="s">
        <v>6</v>
      </c>
      <c r="F9" s="12">
        <v>35000</v>
      </c>
      <c r="G9" s="28">
        <v>2121</v>
      </c>
      <c r="H9" s="12">
        <v>1582</v>
      </c>
    </row>
    <row r="10" spans="2:8" x14ac:dyDescent="0.3">
      <c r="B10" s="30" t="s">
        <v>23</v>
      </c>
      <c r="C10" s="31">
        <v>44449</v>
      </c>
      <c r="D10" s="31" t="s">
        <v>12</v>
      </c>
      <c r="E10" s="32" t="s">
        <v>10</v>
      </c>
      <c r="F10" s="33">
        <v>60000</v>
      </c>
      <c r="G10" s="34">
        <v>1523</v>
      </c>
      <c r="H10" s="33">
        <v>903</v>
      </c>
    </row>
    <row r="11" spans="2:8" x14ac:dyDescent="0.3">
      <c r="B11" s="55" t="s">
        <v>31</v>
      </c>
      <c r="C11" s="55"/>
      <c r="D11" s="55"/>
      <c r="E11" s="55"/>
      <c r="F11" s="55"/>
      <c r="G11" s="55"/>
      <c r="H11" s="35">
        <f>DAVERAGE(B2:H10,5, D2:D3)</f>
        <v>42800</v>
      </c>
    </row>
    <row r="13" spans="2:8" ht="17.25" thickBot="1" x14ac:dyDescent="0.35"/>
    <row r="14" spans="2:8" ht="17.25" thickBot="1" x14ac:dyDescent="0.35">
      <c r="B14" s="18" t="s">
        <v>2</v>
      </c>
      <c r="C14" s="19" t="s">
        <v>25</v>
      </c>
    </row>
    <row r="15" spans="2:8" x14ac:dyDescent="0.3">
      <c r="B15" t="s">
        <v>13</v>
      </c>
      <c r="C15" t="s">
        <v>41</v>
      </c>
    </row>
    <row r="17" spans="2:8" ht="17.25" thickBot="1" x14ac:dyDescent="0.35"/>
    <row r="18" spans="2:8" ht="27.75" thickBot="1" x14ac:dyDescent="0.35">
      <c r="B18" s="17" t="s">
        <v>1</v>
      </c>
      <c r="C18" s="18" t="s">
        <v>24</v>
      </c>
      <c r="D18" s="18" t="s">
        <v>2</v>
      </c>
      <c r="E18" s="18" t="s">
        <v>29</v>
      </c>
      <c r="F18" s="19" t="s">
        <v>27</v>
      </c>
      <c r="G18" s="19" t="s">
        <v>25</v>
      </c>
      <c r="H18" s="19" t="s">
        <v>26</v>
      </c>
    </row>
    <row r="19" spans="2:8" x14ac:dyDescent="0.3">
      <c r="B19" s="1" t="s">
        <v>20</v>
      </c>
      <c r="C19" s="25">
        <v>44431</v>
      </c>
      <c r="D19" s="25" t="s">
        <v>13</v>
      </c>
      <c r="E19" s="2" t="s">
        <v>7</v>
      </c>
      <c r="F19" s="12">
        <v>23000</v>
      </c>
      <c r="G19" s="28">
        <v>1926</v>
      </c>
      <c r="H19" s="12">
        <v>926</v>
      </c>
    </row>
    <row r="20" spans="2:8" x14ac:dyDescent="0.3">
      <c r="B20" s="1" t="s">
        <v>19</v>
      </c>
      <c r="C20" s="25">
        <v>44433</v>
      </c>
      <c r="D20" s="25" t="s">
        <v>13</v>
      </c>
      <c r="E20" s="2" t="s">
        <v>6</v>
      </c>
      <c r="F20" s="12">
        <v>35000</v>
      </c>
      <c r="G20" s="28">
        <v>2121</v>
      </c>
      <c r="H20" s="12">
        <v>1582</v>
      </c>
    </row>
  </sheetData>
  <mergeCells count="1">
    <mergeCell ref="B11:G11"/>
  </mergeCells>
  <phoneticPr fontId="2" type="noConversion"/>
  <conditionalFormatting sqref="B3:H10">
    <cfRule type="expression" dxfId="7" priority="1">
      <formula>$G3&gt;=3000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H14" sqref="H14"/>
    </sheetView>
  </sheetViews>
  <sheetFormatPr defaultRowHeight="16.5" x14ac:dyDescent="0.3"/>
  <cols>
    <col min="1" max="1" width="1.625" customWidth="1"/>
    <col min="2" max="2" width="10.875" customWidth="1"/>
    <col min="3" max="3" width="13" customWidth="1"/>
    <col min="4" max="4" width="15.125" customWidth="1"/>
    <col min="5" max="5" width="13.75" customWidth="1"/>
    <col min="6" max="6" width="10.875" customWidth="1"/>
    <col min="7" max="8" width="11.5" customWidth="1"/>
  </cols>
  <sheetData>
    <row r="1" spans="2:8" ht="17.25" thickBot="1" x14ac:dyDescent="0.35"/>
    <row r="2" spans="2:8" ht="27.75" thickBot="1" x14ac:dyDescent="0.35">
      <c r="B2" s="17" t="s">
        <v>1</v>
      </c>
      <c r="C2" s="18" t="s">
        <v>24</v>
      </c>
      <c r="D2" s="18" t="s">
        <v>2</v>
      </c>
      <c r="E2" s="18" t="s">
        <v>29</v>
      </c>
      <c r="F2" s="19" t="s">
        <v>27</v>
      </c>
      <c r="G2" s="19" t="s">
        <v>25</v>
      </c>
      <c r="H2" s="19" t="s">
        <v>26</v>
      </c>
    </row>
    <row r="3" spans="2:8" x14ac:dyDescent="0.3">
      <c r="B3" s="1" t="s">
        <v>21</v>
      </c>
      <c r="C3" s="25">
        <v>44381</v>
      </c>
      <c r="D3" s="25" t="s">
        <v>13</v>
      </c>
      <c r="E3" s="2" t="s">
        <v>18</v>
      </c>
      <c r="F3" s="12">
        <v>47900</v>
      </c>
      <c r="G3" s="43">
        <v>2887</v>
      </c>
      <c r="H3" s="12">
        <v>887</v>
      </c>
    </row>
    <row r="4" spans="2:8" x14ac:dyDescent="0.3">
      <c r="B4" s="1" t="s">
        <v>16</v>
      </c>
      <c r="C4" s="25">
        <v>44452</v>
      </c>
      <c r="D4" s="25" t="s">
        <v>13</v>
      </c>
      <c r="E4" s="2" t="s">
        <v>9</v>
      </c>
      <c r="F4" s="12">
        <v>65000</v>
      </c>
      <c r="G4" s="43">
        <v>3121</v>
      </c>
      <c r="H4" s="12">
        <v>1121</v>
      </c>
    </row>
    <row r="5" spans="2:8" x14ac:dyDescent="0.3">
      <c r="B5" s="1" t="s">
        <v>20</v>
      </c>
      <c r="C5" s="25">
        <v>44431</v>
      </c>
      <c r="D5" s="25" t="s">
        <v>13</v>
      </c>
      <c r="E5" s="2" t="s">
        <v>7</v>
      </c>
      <c r="F5" s="12">
        <v>23000</v>
      </c>
      <c r="G5" s="43">
        <v>1926</v>
      </c>
      <c r="H5" s="12">
        <v>926</v>
      </c>
    </row>
    <row r="6" spans="2:8" x14ac:dyDescent="0.3">
      <c r="B6" s="10" t="s">
        <v>19</v>
      </c>
      <c r="C6" s="24">
        <v>44433</v>
      </c>
      <c r="D6" s="24" t="s">
        <v>13</v>
      </c>
      <c r="E6" s="11" t="s">
        <v>6</v>
      </c>
      <c r="F6" s="14">
        <v>35000</v>
      </c>
      <c r="G6" s="43">
        <v>2121</v>
      </c>
      <c r="H6" s="12">
        <v>1582</v>
      </c>
    </row>
    <row r="7" spans="2:8" x14ac:dyDescent="0.3">
      <c r="B7" s="10"/>
      <c r="C7" s="24"/>
      <c r="D7" s="47" t="s">
        <v>38</v>
      </c>
      <c r="E7" s="11"/>
      <c r="F7" s="14"/>
      <c r="G7" s="43">
        <f>SUBTOTAL(1,G3:G6)</f>
        <v>2513.75</v>
      </c>
      <c r="H7" s="12"/>
    </row>
    <row r="8" spans="2:8" x14ac:dyDescent="0.3">
      <c r="B8" s="10"/>
      <c r="C8" s="24"/>
      <c r="D8" s="46" t="s">
        <v>33</v>
      </c>
      <c r="E8" s="11">
        <f>SUBTOTAL(3,E3:E6)</f>
        <v>4</v>
      </c>
      <c r="F8" s="14"/>
      <c r="G8" s="43"/>
      <c r="H8" s="12"/>
    </row>
    <row r="9" spans="2:8" x14ac:dyDescent="0.3">
      <c r="B9" s="1" t="s">
        <v>15</v>
      </c>
      <c r="C9" s="25">
        <v>44418</v>
      </c>
      <c r="D9" s="25" t="s">
        <v>12</v>
      </c>
      <c r="E9" s="2" t="s">
        <v>5</v>
      </c>
      <c r="F9" s="12">
        <v>17000</v>
      </c>
      <c r="G9" s="43">
        <v>1824</v>
      </c>
      <c r="H9" s="12">
        <v>824</v>
      </c>
    </row>
    <row r="10" spans="2:8" x14ac:dyDescent="0.3">
      <c r="B10" s="1" t="s">
        <v>23</v>
      </c>
      <c r="C10" s="25">
        <v>44449</v>
      </c>
      <c r="D10" s="25" t="s">
        <v>12</v>
      </c>
      <c r="E10" s="2" t="s">
        <v>10</v>
      </c>
      <c r="F10" s="12">
        <v>60000</v>
      </c>
      <c r="G10" s="43">
        <v>1523</v>
      </c>
      <c r="H10" s="12">
        <v>903</v>
      </c>
    </row>
    <row r="11" spans="2:8" x14ac:dyDescent="0.3">
      <c r="B11" s="1"/>
      <c r="C11" s="25"/>
      <c r="D11" s="36" t="s">
        <v>37</v>
      </c>
      <c r="E11" s="2"/>
      <c r="F11" s="12"/>
      <c r="G11" s="43">
        <f>SUBTOTAL(1,G9:G10)</f>
        <v>1673.5</v>
      </c>
      <c r="H11" s="12"/>
    </row>
    <row r="12" spans="2:8" x14ac:dyDescent="0.3">
      <c r="B12" s="1"/>
      <c r="C12" s="25"/>
      <c r="D12" s="36" t="s">
        <v>34</v>
      </c>
      <c r="E12" s="2">
        <f>SUBTOTAL(3,E9:E10)</f>
        <v>2</v>
      </c>
      <c r="F12" s="12"/>
      <c r="G12" s="43"/>
      <c r="H12" s="12"/>
    </row>
    <row r="13" spans="2:8" x14ac:dyDescent="0.3">
      <c r="B13" s="1" t="s">
        <v>14</v>
      </c>
      <c r="C13" s="25">
        <v>44378</v>
      </c>
      <c r="D13" s="25" t="s">
        <v>11</v>
      </c>
      <c r="E13" s="2" t="s">
        <v>4</v>
      </c>
      <c r="F13" s="12">
        <v>15000</v>
      </c>
      <c r="G13" s="43">
        <v>3892</v>
      </c>
      <c r="H13" s="12">
        <v>1892</v>
      </c>
    </row>
    <row r="14" spans="2:8" ht="17.25" thickBot="1" x14ac:dyDescent="0.35">
      <c r="B14" s="41" t="s">
        <v>22</v>
      </c>
      <c r="C14" s="26">
        <v>44451</v>
      </c>
      <c r="D14" s="26" t="s">
        <v>11</v>
      </c>
      <c r="E14" s="42" t="s">
        <v>8</v>
      </c>
      <c r="F14" s="13">
        <v>45000</v>
      </c>
      <c r="G14" s="44">
        <v>3168</v>
      </c>
      <c r="H14" s="13">
        <v>2168</v>
      </c>
    </row>
    <row r="15" spans="2:8" x14ac:dyDescent="0.3">
      <c r="B15" s="37"/>
      <c r="C15" s="38"/>
      <c r="D15" s="40" t="s">
        <v>39</v>
      </c>
      <c r="E15" s="37"/>
      <c r="F15" s="39"/>
      <c r="G15" s="45">
        <f>SUBTOTAL(1,G13:G14)</f>
        <v>3530</v>
      </c>
      <c r="H15" s="39"/>
    </row>
    <row r="16" spans="2:8" x14ac:dyDescent="0.3">
      <c r="B16" s="37"/>
      <c r="C16" s="38"/>
      <c r="D16" s="40" t="s">
        <v>35</v>
      </c>
      <c r="E16" s="37">
        <f>SUBTOTAL(3,E13:E14)</f>
        <v>2</v>
      </c>
      <c r="F16" s="39"/>
      <c r="G16" s="45"/>
      <c r="H16" s="39"/>
    </row>
    <row r="17" spans="2:8" x14ac:dyDescent="0.3">
      <c r="B17" s="37"/>
      <c r="C17" s="38"/>
      <c r="D17" s="40" t="s">
        <v>40</v>
      </c>
      <c r="E17" s="37"/>
      <c r="F17" s="39"/>
      <c r="G17" s="45">
        <f>SUBTOTAL(1,G3:G14)</f>
        <v>2557.75</v>
      </c>
      <c r="H17" s="39"/>
    </row>
    <row r="18" spans="2:8" x14ac:dyDescent="0.3">
      <c r="B18" s="37"/>
      <c r="C18" s="38"/>
      <c r="D18" s="40" t="s">
        <v>36</v>
      </c>
      <c r="E18" s="37">
        <f>SUBTOTAL(3,E3:E14)</f>
        <v>8</v>
      </c>
      <c r="F18" s="39"/>
      <c r="G18" s="45"/>
      <c r="H18" s="39"/>
    </row>
  </sheetData>
  <sortState ref="B3:H10">
    <sortCondition ref="D2"/>
  </sortState>
  <phoneticPr fontId="2" type="noConversion"/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BE8850E-0B06-4097-9C05-1748AB08CEED}">
            <xm:f>제1작업!$G3&gt;=3000</xm:f>
            <x14:dxf>
              <font>
                <b/>
                <i val="0"/>
                <color theme="4"/>
              </font>
            </x14:dxf>
          </x14:cfRule>
          <xm:sqref>B3:H7</xm:sqref>
        </x14:conditionalFormatting>
        <x14:conditionalFormatting xmlns:xm="http://schemas.microsoft.com/office/excel/2006/main">
          <x14:cfRule type="expression" priority="3" id="{BBE8850E-0B06-4097-9C05-1748AB08CEED}">
            <xm:f>제1작업!$G7&gt;=3000</xm:f>
            <x14:dxf>
              <font>
                <b/>
                <i val="0"/>
                <color theme="4"/>
              </font>
            </x14:dxf>
          </x14:cfRule>
          <xm:sqref>B9:H11</xm:sqref>
        </x14:conditionalFormatting>
        <x14:conditionalFormatting xmlns:xm="http://schemas.microsoft.com/office/excel/2006/main">
          <x14:cfRule type="expression" priority="6" id="{BBE8850E-0B06-4097-9C05-1748AB08CEED}">
            <xm:f>제1작업!$G9&gt;=3000</xm:f>
            <x14:dxf>
              <font>
                <b/>
                <i val="0"/>
                <color theme="4"/>
              </font>
            </x14:dxf>
          </x14:cfRule>
          <xm:sqref>B13:H15</xm:sqref>
        </x14:conditionalFormatting>
        <x14:conditionalFormatting xmlns:xm="http://schemas.microsoft.com/office/excel/2006/main">
          <x14:cfRule type="expression" priority="8" id="{BBE8850E-0B06-4097-9C05-1748AB08CEED}">
            <xm:f>제1작업!$G7&gt;=3000</xm:f>
            <x14:dxf>
              <font>
                <b/>
                <i val="0"/>
                <color theme="4"/>
              </font>
            </x14:dxf>
          </x14:cfRule>
          <xm:sqref>B8:H8</xm:sqref>
        </x14:conditionalFormatting>
        <x14:conditionalFormatting xmlns:xm="http://schemas.microsoft.com/office/excel/2006/main">
          <x14:cfRule type="expression" priority="11" id="{BBE8850E-0B06-4097-9C05-1748AB08CEED}">
            <xm:f>제1작업!$G9&gt;=3000</xm:f>
            <x14:dxf>
              <font>
                <b/>
                <i val="0"/>
                <color theme="4"/>
              </font>
            </x14:dxf>
          </x14:cfRule>
          <xm:sqref>B12:H12</xm:sqref>
        </x14:conditionalFormatting>
        <x14:conditionalFormatting xmlns:xm="http://schemas.microsoft.com/office/excel/2006/main">
          <x14:cfRule type="expression" priority="15" id="{BBE8850E-0B06-4097-9C05-1748AB08CEED}">
            <xm:f>제1작업!$G11&gt;=3000</xm:f>
            <x14:dxf>
              <font>
                <b/>
                <i val="0"/>
                <color theme="4"/>
              </font>
            </x14:dxf>
          </x14:cfRule>
          <xm:sqref>B16:H17</xm:sqref>
        </x14:conditionalFormatting>
        <x14:conditionalFormatting xmlns:xm="http://schemas.microsoft.com/office/excel/2006/main">
          <x14:cfRule type="expression" priority="22" id="{BBE8850E-0B06-4097-9C05-1748AB08CEED}">
            <xm:f>제1작업!$G12&gt;=3000</xm:f>
            <x14:dxf>
              <font>
                <b/>
                <i val="0"/>
                <color theme="4"/>
              </font>
            </x14:dxf>
          </x14:cfRule>
          <xm:sqref>B18:H18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상품평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2020-08-20T06:29:17Z</dcterms:created>
  <dcterms:modified xsi:type="dcterms:W3CDTF">2021-11-15T01:17:15Z</dcterms:modified>
</cp:coreProperties>
</file>